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 tabRatio="771"/>
  </bookViews>
  <sheets>
    <sheet name="Мои данные" sheetId="8" r:id="rId1"/>
  </sheets>
  <definedNames>
    <definedName name="_xlnm.Print_Titles" localSheetId="0">'Мои данные'!#REF!</definedName>
  </definedNames>
  <calcPr calcId="145621"/>
</workbook>
</file>

<file path=xl/calcChain.xml><?xml version="1.0" encoding="utf-8"?>
<calcChain xmlns="http://schemas.openxmlformats.org/spreadsheetml/2006/main">
  <c r="J50" i="8" l="1"/>
  <c r="J43" i="8"/>
  <c r="J44" i="8"/>
  <c r="J45" i="8"/>
  <c r="J46" i="8"/>
  <c r="J47" i="8"/>
  <c r="J48" i="8"/>
  <c r="J49" i="8"/>
  <c r="J36" i="8"/>
  <c r="J37" i="8"/>
  <c r="J38" i="8"/>
  <c r="J39" i="8"/>
  <c r="J40" i="8"/>
  <c r="J41" i="8"/>
  <c r="J42" i="8"/>
  <c r="J35" i="8"/>
  <c r="J21" i="8"/>
  <c r="J22" i="8"/>
  <c r="J23" i="8"/>
  <c r="J24" i="8"/>
  <c r="J25" i="8"/>
  <c r="J26" i="8"/>
  <c r="J27" i="8"/>
  <c r="J28" i="8"/>
  <c r="J29" i="8"/>
  <c r="J30" i="8"/>
  <c r="J11" i="8"/>
  <c r="J12" i="8"/>
  <c r="J13" i="8"/>
  <c r="J14" i="8"/>
  <c r="J15" i="8"/>
  <c r="J16" i="8"/>
  <c r="J17" i="8"/>
  <c r="J18" i="8"/>
  <c r="J19" i="8"/>
  <c r="J20" i="8"/>
  <c r="H47" i="8"/>
  <c r="H48" i="8"/>
  <c r="H49" i="8"/>
  <c r="H43" i="8"/>
  <c r="H44" i="8"/>
  <c r="H45" i="8"/>
  <c r="H46" i="8"/>
  <c r="H36" i="8"/>
  <c r="H37" i="8"/>
  <c r="H38" i="8"/>
  <c r="H39" i="8"/>
  <c r="H40" i="8"/>
  <c r="H41" i="8"/>
  <c r="H42" i="8"/>
  <c r="H35" i="8"/>
  <c r="H29" i="8"/>
  <c r="H30" i="8"/>
  <c r="H19" i="8"/>
  <c r="H20" i="8"/>
  <c r="H21" i="8"/>
  <c r="H22" i="8"/>
  <c r="H23" i="8"/>
  <c r="H24" i="8"/>
  <c r="H25" i="8"/>
  <c r="H26" i="8"/>
  <c r="H27" i="8"/>
  <c r="H28" i="8"/>
  <c r="H11" i="8"/>
  <c r="H12" i="8"/>
  <c r="H13" i="8"/>
  <c r="H14" i="8"/>
  <c r="H15" i="8"/>
  <c r="H16" i="8"/>
  <c r="H17" i="8"/>
  <c r="H18" i="8"/>
  <c r="J10" i="8"/>
  <c r="H10" i="8"/>
</calcChain>
</file>

<file path=xl/comments1.xml><?xml version="1.0" encoding="utf-8"?>
<comments xmlns="http://schemas.openxmlformats.org/spreadsheetml/2006/main">
  <authors>
    <author>Alex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</commentList>
</comments>
</file>

<file path=xl/sharedStrings.xml><?xml version="1.0" encoding="utf-8"?>
<sst xmlns="http://schemas.openxmlformats.org/spreadsheetml/2006/main" count="142" uniqueCount="99">
  <si>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</si>
  <si>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</si>
  <si>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</si>
  <si>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</si>
  <si>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</si>
  <si>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</si>
  <si>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</si>
  <si>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Оптовая/ЗП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</si>
  <si>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</si>
  <si>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</si>
  <si>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</si>
  <si>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</si>
  <si>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         Материалы</t>
  </si>
  <si>
    <t>01.2.03.07-0023</t>
  </si>
  <si>
    <t>Эмульсия битумно-дорожная</t>
  </si>
  <si>
    <t>т</t>
  </si>
  <si>
    <t>01.7.03.01-0001</t>
  </si>
  <si>
    <t>Вода</t>
  </si>
  <si>
    <t>м3</t>
  </si>
  <si>
    <t>01.7.03.01-0002</t>
  </si>
  <si>
    <t>Вода водопроводная</t>
  </si>
  <si>
    <t>01.7.07.26-0032</t>
  </si>
  <si>
    <t>Шнур полиамидный крученый, диаметр 2 мм</t>
  </si>
  <si>
    <t>01.7.07.29-0031</t>
  </si>
  <si>
    <t>Каболка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</si>
  <si>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</si>
  <si>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</si>
  <si>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</si>
  <si>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</si>
  <si>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</si>
  <si>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</si>
  <si>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</si>
  <si>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</si>
  <si>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</si>
  <si>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01.7.19.02-0041</t>
  </si>
  <si>
    <t>Кольца резиновые для чугунных напорных труб диаметром 65-300 мм</t>
  </si>
  <si>
    <t>кг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</si>
  <si>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</si>
  <si>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</si>
  <si>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</si>
  <si>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</si>
  <si>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</si>
  <si>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</si>
  <si>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02.3.01.02-1012</t>
  </si>
  <si>
    <t>Песок природный II класс, средний, круглые сита</t>
  </si>
  <si>
    <t>03.2.01.02-0011</t>
  </si>
  <si>
    <t>Портландцемент с минеральными добавками М300 Д20 (ЦЕМ II 22,5Н)</t>
  </si>
  <si>
    <t>04.1.02.05-0005</t>
  </si>
  <si>
    <t>Смеси бетонные тяжелого бетона (БСТ), класс В12,5 (М150)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</si>
  <si>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</si>
  <si>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</si>
  <si>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</si>
  <si>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</si>
  <si>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</si>
  <si>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</si>
  <si>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</si>
  <si>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</si>
  <si>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</si>
  <si>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</si>
  <si>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ТЦ_04.2.01.01_63_6367046160_16.06.2022_01</t>
  </si>
  <si>
    <t xml:space="preserve">   - Асфальтобетонные смеси А 32 НН на битуме</t>
  </si>
  <si>
    <t xml:space="preserve">   - Асфальтобетонные смеси А16ВЛ</t>
  </si>
  <si>
    <t xml:space="preserve">   - Асфальтобетонные смеси А16ВЛ на битуме</t>
  </si>
  <si>
    <t>ТЦ_24.3.05.00_21_2124038321_21.06.2022_01</t>
  </si>
  <si>
    <t>Заглушка для п/э труб диаметр 160 мм</t>
  </si>
  <si>
    <t>ФССЦ-01.2.01.01-0001</t>
  </si>
  <si>
    <t>Битумы нефтяные дорожные жидкие МГ, СГ</t>
  </si>
  <si>
    <t>ФССЦ-01.7.19.02-0062</t>
  </si>
  <si>
    <t>Кольцо резиновое уплотнительное для полиэтиленовых труб, диаметр 110 мм</t>
  </si>
  <si>
    <t>100 шт</t>
  </si>
  <si>
    <t>ФССЦ-01.7.19.02-0064</t>
  </si>
  <si>
    <t>Кольца резиновые уплотнительные для труб из полиэтилена с двухслойной структурированной стенкой, наружный диаметр 160 мм</t>
  </si>
  <si>
    <t>ФССЦ-02.2.05.04-1697</t>
  </si>
  <si>
    <t>ФССЦ-02.2.05.04-1702</t>
  </si>
  <si>
    <t>Щебень М 1000, фракция 10-20 мм, группа 2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</si>
  <si>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</si>
  <si>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</si>
  <si>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</si>
  <si>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</si>
  <si>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</si>
  <si>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</si>
  <si>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</si>
  <si>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</si>
  <si>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</si>
  <si>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ФССЦ-24.3.03.03-0033</t>
  </si>
  <si>
    <t>Трубыполиэтиленовые двухслойные профилированные, SN8, диаметр 110 мм</t>
  </si>
  <si>
    <t>м</t>
  </si>
  <si>
    <t>ФССЦ-24.3.03.03-0035</t>
  </si>
  <si>
    <t>Трубы полиэтиленовые двухслойные профилированные, SN8, диаметр 160 мм</t>
  </si>
  <si>
    <t>ФССЦ-24.3.05.02-1124</t>
  </si>
  <si>
    <t>Заглушка из полиэтилена для двустенных гофрированных труб, внутренний диаметр 110 мм</t>
  </si>
  <si>
    <t>ФССЦ-24.3.05.07-0161</t>
  </si>
  <si>
    <t>Муфта полиэтиленовая, номинальный наружный диаметр 110 мм</t>
  </si>
  <si>
    <t>ФССЦ-24.3.05.07-0163</t>
  </si>
  <si>
    <t>Муфта из полиэтилена для труб с двухслойной структурированной стенкой с наружным, диаметр 160 мм</t>
  </si>
  <si>
    <t/>
  </si>
  <si>
    <t>Итого "Материалы"</t>
  </si>
  <si>
    <t>К=7,87</t>
  </si>
  <si>
    <t>"Многоэтажный жилой дом со встроенно-пристроенными нежилыми помещениями по адресу: ул. Г.Димитрова, 74А". Строительство водопроводных вводов к секциям 3 и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</si>
</sst>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1">
      <alignment vertical="top" wrapText="1"/>
    </xf>
    <xf numFmtId="0" fontId="3" fillId="0" borderId="0"/>
  </cellStyleXfs>
  <cellXfs count="43">
    <xf numFmtId="0" fontId="0" fillId="0" borderId="0" xfId="0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23" applyFont="1" applyAlignment="1">
      <alignment horizontal="center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J51"/>
  <sheetViews>
    <sheetView showGridLines="0" tabSelected="1" topLeftCell="B1" zoomScaleNormal="100" workbookViewId="0">
      <selection activeCell="P13" sqref="P13"/>
    </sheetView>
  </sheetViews>
  <sheetFormatPr defaultColWidth="9.109375" defaultRowHeight="13.2" x14ac:dyDescent="0.25"/>
  <cols>
    <col min="1" max="1" width="0" style="4" hidden="1" customWidth="1"/>
    <col min="2" max="2" width="8.6640625" style="3" customWidth="1"/>
    <col min="3" max="3" width="33.109375" style="4" customWidth="1"/>
    <col min="4" max="4" width="10.6640625" style="4" customWidth="1"/>
    <col min="5" max="5" width="10.6640625" style="3" customWidth="1"/>
    <col min="6" max="6" width="10.6640625" style="4" customWidth="1"/>
    <col min="7" max="7" width="0.109375" style="4" customWidth="1"/>
    <col min="8" max="8" width="12" style="4" customWidth="1"/>
    <col min="9" max="9" width="10.6640625" style="4" customWidth="1"/>
    <col min="10" max="10" width="16.21875" style="4" customWidth="1"/>
    <col min="11" max="16384" width="9.109375" style="4"/>
  </cols>
  <sheetData>
    <row r="1" spans="2:10" ht="15" x14ac:dyDescent="0.25">
      <c r="B1" s="1"/>
      <c r="C1" s="2"/>
      <c r="D1" s="40" t="s">
        <v>4</v>
      </c>
      <c r="E1" s="41"/>
      <c r="F1" s="41"/>
      <c r="G1" s="41"/>
      <c r="H1" s="41"/>
      <c r="I1" s="41"/>
      <c r="J1" s="2"/>
    </row>
    <row r="2" spans="2:10" ht="15" customHeight="1" x14ac:dyDescent="0.25">
      <c r="B2" s="42" t="s">
        <v>98</v>
      </c>
      <c r="C2" s="42"/>
      <c r="D2" s="42"/>
      <c r="E2" s="42"/>
      <c r="F2" s="42"/>
      <c r="G2" s="42"/>
      <c r="H2" s="42"/>
      <c r="I2" s="42"/>
      <c r="J2" s="42"/>
    </row>
    <row r="3" spans="2:10" ht="15" customHeight="1" x14ac:dyDescent="0.25">
      <c r="B3" s="42"/>
      <c r="C3" s="42"/>
      <c r="D3" s="42"/>
      <c r="E3" s="42"/>
      <c r="F3" s="42"/>
      <c r="G3" s="42"/>
      <c r="H3" s="42"/>
      <c r="I3" s="42"/>
      <c r="J3" s="42"/>
    </row>
    <row r="4" spans="2:10" x14ac:dyDescent="0.25">
      <c r="B4" s="5"/>
      <c r="C4" s="6"/>
      <c r="D4" s="7"/>
      <c r="E4" s="8"/>
      <c r="F4" s="9"/>
      <c r="G4" s="9"/>
      <c r="H4" s="9"/>
      <c r="I4" s="9"/>
      <c r="J4" s="9"/>
    </row>
    <row r="5" spans="2:10" ht="13.2" customHeight="1" x14ac:dyDescent="0.25">
      <c r="B5" s="28" t="s">
        <v>10</v>
      </c>
      <c r="C5" s="31" t="s">
        <v>0</v>
      </c>
      <c r="D5" s="31" t="s">
        <v>1</v>
      </c>
      <c r="E5" s="34" t="s">
        <v>9</v>
      </c>
      <c r="F5" s="37" t="s">
        <v>5</v>
      </c>
      <c r="G5" s="37"/>
      <c r="H5" s="37"/>
      <c r="I5" s="37" t="s">
        <v>8</v>
      </c>
      <c r="J5" s="37"/>
    </row>
    <row r="6" spans="2:10" ht="13.2" customHeight="1" x14ac:dyDescent="0.25">
      <c r="B6" s="29"/>
      <c r="C6" s="32"/>
      <c r="D6" s="32"/>
      <c r="E6" s="35"/>
      <c r="F6" s="38" t="s">
        <v>2</v>
      </c>
      <c r="G6" s="39"/>
      <c r="H6" s="19" t="s">
        <v>3</v>
      </c>
      <c r="I6" s="19" t="s">
        <v>2</v>
      </c>
      <c r="J6" s="11" t="s">
        <v>3</v>
      </c>
    </row>
    <row r="7" spans="2:10" ht="24.6" customHeight="1" x14ac:dyDescent="0.25">
      <c r="B7" s="30"/>
      <c r="C7" s="33"/>
      <c r="D7" s="33"/>
      <c r="E7" s="36"/>
      <c r="F7" s="10" t="s">
        <v>6</v>
      </c>
      <c r="G7" s="10" t="s">
        <v>7</v>
      </c>
      <c r="H7" s="10" t="s">
        <v>97</v>
      </c>
      <c r="I7" s="10" t="s">
        <v>6</v>
      </c>
      <c r="J7" s="10" t="s">
        <v>97</v>
      </c>
    </row>
    <row r="8" spans="2:10" ht="18.45" customHeight="1" x14ac:dyDescent="0.25">
      <c r="B8" s="24" t="s">
        <v>11</v>
      </c>
      <c r="C8" s="25"/>
      <c r="D8" s="25"/>
      <c r="E8" s="25"/>
      <c r="F8" s="25"/>
      <c r="G8" s="25"/>
      <c r="H8" s="25"/>
      <c r="I8" s="25"/>
      <c r="J8" s="25"/>
    </row>
    <row r="9" spans="2:10" ht="18.45" customHeight="1" x14ac:dyDescent="0.25">
      <c r="B9" s="26" t="s">
        <v>12</v>
      </c>
      <c r="C9" s="27"/>
      <c r="D9" s="27"/>
      <c r="E9" s="27"/>
      <c r="F9" s="27"/>
      <c r="G9" s="27"/>
      <c r="H9" s="27"/>
      <c r="I9" s="27"/>
      <c r="J9" s="27"/>
    </row>
    <row r="10" spans="2:10" ht="26.4" x14ac:dyDescent="0.25">
      <c r="B10" s="12" t="s">
        <v>13</v>
      </c>
      <c r="C10" s="13" t="s">
        <v>14</v>
      </c>
      <c r="D10" s="14" t="s">
        <v>15</v>
      </c>
      <c r="E10" s="12">
        <v>1.8359999999999999E-4</v>
      </c>
      <c r="F10" s="15">
        <v>1554.2</v>
      </c>
      <c r="G10" s="15"/>
      <c r="H10" s="20">
        <f>F10*7.87</f>
        <v>12231.554</v>
      </c>
      <c r="I10" s="15">
        <v>0.28999999999999998</v>
      </c>
      <c r="J10" s="20">
        <f>I10*7.87</f>
        <v>2.2822999999999998</v>
      </c>
    </row>
    <row r="11" spans="2:10" ht="26.4" x14ac:dyDescent="0.25">
      <c r="B11" s="12" t="s">
        <v>16</v>
      </c>
      <c r="C11" s="13" t="s">
        <v>17</v>
      </c>
      <c r="D11" s="14" t="s">
        <v>18</v>
      </c>
      <c r="E11" s="12">
        <v>8.7180800000000005</v>
      </c>
      <c r="F11" s="15">
        <v>2.44</v>
      </c>
      <c r="G11" s="15"/>
      <c r="H11" s="20">
        <f t="shared" ref="H11:H30" si="0">F11*7.87</f>
        <v>19.2028</v>
      </c>
      <c r="I11" s="15">
        <v>21.27</v>
      </c>
      <c r="J11" s="20">
        <f t="shared" ref="J11:J30" si="1">I11*7.87</f>
        <v>167.39490000000001</v>
      </c>
    </row>
    <row r="12" spans="2:10" ht="26.4" x14ac:dyDescent="0.25">
      <c r="B12" s="12" t="s">
        <v>19</v>
      </c>
      <c r="C12" s="13" t="s">
        <v>20</v>
      </c>
      <c r="D12" s="14" t="s">
        <v>18</v>
      </c>
      <c r="E12" s="12">
        <v>0.613568</v>
      </c>
      <c r="F12" s="15">
        <v>3.15</v>
      </c>
      <c r="G12" s="15"/>
      <c r="H12" s="20">
        <f t="shared" si="0"/>
        <v>24.790499999999998</v>
      </c>
      <c r="I12" s="15">
        <v>1.93</v>
      </c>
      <c r="J12" s="20">
        <f t="shared" si="1"/>
        <v>15.1891</v>
      </c>
    </row>
    <row r="13" spans="2:10" ht="26.4" x14ac:dyDescent="0.25">
      <c r="B13" s="12" t="s">
        <v>21</v>
      </c>
      <c r="C13" s="13" t="s">
        <v>22</v>
      </c>
      <c r="D13" s="14" t="s">
        <v>15</v>
      </c>
      <c r="E13" s="12">
        <v>6.8200000000000004E-5</v>
      </c>
      <c r="F13" s="15">
        <v>40650</v>
      </c>
      <c r="G13" s="15"/>
      <c r="H13" s="20">
        <f t="shared" si="0"/>
        <v>319915.5</v>
      </c>
      <c r="I13" s="15">
        <v>2.77</v>
      </c>
      <c r="J13" s="20">
        <f t="shared" si="1"/>
        <v>21.799900000000001</v>
      </c>
    </row>
    <row r="14" spans="2:10" ht="26.4" x14ac:dyDescent="0.25">
      <c r="B14" s="12" t="s">
        <v>23</v>
      </c>
      <c r="C14" s="13" t="s">
        <v>24</v>
      </c>
      <c r="D14" s="14" t="s">
        <v>15</v>
      </c>
      <c r="E14" s="12">
        <v>3.0000000000000001E-3</v>
      </c>
      <c r="F14" s="15">
        <v>30030</v>
      </c>
      <c r="G14" s="15"/>
      <c r="H14" s="20">
        <f t="shared" si="0"/>
        <v>236336.1</v>
      </c>
      <c r="I14" s="15">
        <v>90.09</v>
      </c>
      <c r="J14" s="20">
        <f t="shared" si="1"/>
        <v>709.00830000000008</v>
      </c>
    </row>
    <row r="15" spans="2:10" ht="26.4" x14ac:dyDescent="0.25">
      <c r="B15" s="12" t="s">
        <v>25</v>
      </c>
      <c r="C15" s="13" t="s">
        <v>26</v>
      </c>
      <c r="D15" s="14" t="s">
        <v>15</v>
      </c>
      <c r="E15" s="12">
        <v>3.4079999999999999E-4</v>
      </c>
      <c r="F15" s="15">
        <v>10068</v>
      </c>
      <c r="G15" s="15"/>
      <c r="H15" s="20">
        <f t="shared" si="0"/>
        <v>79235.16</v>
      </c>
      <c r="I15" s="15">
        <v>3.43</v>
      </c>
      <c r="J15" s="20">
        <f t="shared" si="1"/>
        <v>26.994100000000003</v>
      </c>
    </row>
    <row r="16" spans="2:10" ht="39.6" x14ac:dyDescent="0.25">
      <c r="B16" s="12" t="s">
        <v>27</v>
      </c>
      <c r="C16" s="13" t="s">
        <v>28</v>
      </c>
      <c r="D16" s="14" t="s">
        <v>15</v>
      </c>
      <c r="E16" s="12">
        <v>6.468E-4</v>
      </c>
      <c r="F16" s="15">
        <v>14830</v>
      </c>
      <c r="G16" s="15"/>
      <c r="H16" s="20">
        <f t="shared" si="0"/>
        <v>116712.1</v>
      </c>
      <c r="I16" s="15">
        <v>9.59</v>
      </c>
      <c r="J16" s="20">
        <f t="shared" si="1"/>
        <v>75.473299999999995</v>
      </c>
    </row>
    <row r="17" spans="2:10" ht="26.4" x14ac:dyDescent="0.25">
      <c r="B17" s="12" t="s">
        <v>29</v>
      </c>
      <c r="C17" s="13" t="s">
        <v>30</v>
      </c>
      <c r="D17" s="14" t="s">
        <v>15</v>
      </c>
      <c r="E17" s="12">
        <v>2.1605999999999999E-3</v>
      </c>
      <c r="F17" s="15">
        <v>11978</v>
      </c>
      <c r="G17" s="15"/>
      <c r="H17" s="20">
        <f t="shared" si="0"/>
        <v>94266.86</v>
      </c>
      <c r="I17" s="15">
        <v>25.88</v>
      </c>
      <c r="J17" s="20">
        <f t="shared" si="1"/>
        <v>203.6756</v>
      </c>
    </row>
    <row r="18" spans="2:10" ht="26.4" x14ac:dyDescent="0.25">
      <c r="B18" s="12" t="s">
        <v>31</v>
      </c>
      <c r="C18" s="13" t="s">
        <v>32</v>
      </c>
      <c r="D18" s="14" t="s">
        <v>33</v>
      </c>
      <c r="E18" s="12">
        <v>2.2208800000000001E-2</v>
      </c>
      <c r="F18" s="15">
        <v>737</v>
      </c>
      <c r="G18" s="15"/>
      <c r="H18" s="20">
        <f t="shared" si="0"/>
        <v>5800.1900000000005</v>
      </c>
      <c r="I18" s="15">
        <v>16.37</v>
      </c>
      <c r="J18" s="20">
        <f t="shared" si="1"/>
        <v>128.83190000000002</v>
      </c>
    </row>
    <row r="19" spans="2:10" ht="39.6" x14ac:dyDescent="0.25">
      <c r="B19" s="12" t="s">
        <v>34</v>
      </c>
      <c r="C19" s="13" t="s">
        <v>35</v>
      </c>
      <c r="D19" s="14" t="s">
        <v>36</v>
      </c>
      <c r="E19" s="12">
        <v>0.99750000000000005</v>
      </c>
      <c r="F19" s="15">
        <v>24.41</v>
      </c>
      <c r="G19" s="15"/>
      <c r="H19" s="20">
        <f t="shared" si="0"/>
        <v>192.10670000000002</v>
      </c>
      <c r="I19" s="15">
        <v>24.35</v>
      </c>
      <c r="J19" s="20">
        <f t="shared" si="1"/>
        <v>191.6345</v>
      </c>
    </row>
    <row r="20" spans="2:10" ht="26.4" x14ac:dyDescent="0.25">
      <c r="B20" s="12" t="s">
        <v>37</v>
      </c>
      <c r="C20" s="13" t="s">
        <v>38</v>
      </c>
      <c r="D20" s="14" t="s">
        <v>18</v>
      </c>
      <c r="E20" s="12">
        <v>3.3000000000000002E-2</v>
      </c>
      <c r="F20" s="15">
        <v>185.49</v>
      </c>
      <c r="G20" s="15"/>
      <c r="H20" s="20">
        <f t="shared" si="0"/>
        <v>1459.8063000000002</v>
      </c>
      <c r="I20" s="15">
        <v>6.12</v>
      </c>
      <c r="J20" s="20">
        <f t="shared" si="1"/>
        <v>48.164400000000001</v>
      </c>
    </row>
    <row r="21" spans="2:10" ht="26.4" x14ac:dyDescent="0.25">
      <c r="B21" s="12" t="s">
        <v>39</v>
      </c>
      <c r="C21" s="13" t="s">
        <v>40</v>
      </c>
      <c r="D21" s="14" t="s">
        <v>18</v>
      </c>
      <c r="E21" s="12">
        <v>5.7120000000000001E-4</v>
      </c>
      <c r="F21" s="15">
        <v>108.4</v>
      </c>
      <c r="G21" s="15"/>
      <c r="H21" s="20">
        <f t="shared" si="0"/>
        <v>853.10800000000006</v>
      </c>
      <c r="I21" s="15">
        <v>0.06</v>
      </c>
      <c r="J21" s="20">
        <f>I21*7.87</f>
        <v>0.47220000000000001</v>
      </c>
    </row>
    <row r="22" spans="2:10" ht="26.4" x14ac:dyDescent="0.25">
      <c r="B22" s="12" t="s">
        <v>41</v>
      </c>
      <c r="C22" s="13" t="s">
        <v>42</v>
      </c>
      <c r="D22" s="14" t="s">
        <v>18</v>
      </c>
      <c r="E22" s="12">
        <v>0.72072000000000003</v>
      </c>
      <c r="F22" s="15">
        <v>103</v>
      </c>
      <c r="G22" s="15"/>
      <c r="H22" s="20">
        <f t="shared" si="0"/>
        <v>810.61</v>
      </c>
      <c r="I22" s="15">
        <v>74.23</v>
      </c>
      <c r="J22" s="20">
        <f t="shared" si="1"/>
        <v>584.19010000000003</v>
      </c>
    </row>
    <row r="23" spans="2:10" ht="26.4" x14ac:dyDescent="0.25">
      <c r="B23" s="12" t="s">
        <v>43</v>
      </c>
      <c r="C23" s="13" t="s">
        <v>44</v>
      </c>
      <c r="D23" s="14" t="s">
        <v>18</v>
      </c>
      <c r="E23" s="12">
        <v>0.6</v>
      </c>
      <c r="F23" s="15">
        <v>59.99</v>
      </c>
      <c r="G23" s="15"/>
      <c r="H23" s="20">
        <f t="shared" si="0"/>
        <v>472.12130000000002</v>
      </c>
      <c r="I23" s="15">
        <v>35.99</v>
      </c>
      <c r="J23" s="20">
        <f t="shared" si="1"/>
        <v>283.24130000000002</v>
      </c>
    </row>
    <row r="24" spans="2:10" ht="26.4" x14ac:dyDescent="0.25">
      <c r="B24" s="12" t="s">
        <v>45</v>
      </c>
      <c r="C24" s="13" t="s">
        <v>46</v>
      </c>
      <c r="D24" s="14" t="s">
        <v>15</v>
      </c>
      <c r="E24" s="12">
        <v>3.0000000000000001E-3</v>
      </c>
      <c r="F24" s="15">
        <v>424</v>
      </c>
      <c r="G24" s="15"/>
      <c r="H24" s="20">
        <f t="shared" si="0"/>
        <v>3336.88</v>
      </c>
      <c r="I24" s="15">
        <v>1.27</v>
      </c>
      <c r="J24" s="20">
        <f t="shared" si="1"/>
        <v>9.9948999999999995</v>
      </c>
    </row>
    <row r="25" spans="2:10" ht="26.4" x14ac:dyDescent="0.25">
      <c r="B25" s="12" t="s">
        <v>47</v>
      </c>
      <c r="C25" s="13" t="s">
        <v>48</v>
      </c>
      <c r="D25" s="14" t="s">
        <v>18</v>
      </c>
      <c r="E25" s="12">
        <v>0.19500000000000001</v>
      </c>
      <c r="F25" s="15">
        <v>600</v>
      </c>
      <c r="G25" s="15"/>
      <c r="H25" s="20">
        <f t="shared" si="0"/>
        <v>4722</v>
      </c>
      <c r="I25" s="15">
        <v>117</v>
      </c>
      <c r="J25" s="20">
        <f t="shared" si="1"/>
        <v>920.79</v>
      </c>
    </row>
    <row r="26" spans="2:10" ht="26.4" x14ac:dyDescent="0.25">
      <c r="B26" s="12" t="s">
        <v>49</v>
      </c>
      <c r="C26" s="13" t="s">
        <v>50</v>
      </c>
      <c r="D26" s="14" t="s">
        <v>18</v>
      </c>
      <c r="E26" s="12">
        <v>3.0000000000000001E-3</v>
      </c>
      <c r="F26" s="15">
        <v>519.79999999999995</v>
      </c>
      <c r="G26" s="15"/>
      <c r="H26" s="20">
        <f t="shared" si="0"/>
        <v>4090.8259999999996</v>
      </c>
      <c r="I26" s="15">
        <v>1.56</v>
      </c>
      <c r="J26" s="20">
        <f t="shared" si="1"/>
        <v>12.277200000000001</v>
      </c>
    </row>
    <row r="27" spans="2:10" ht="26.4" x14ac:dyDescent="0.25">
      <c r="B27" s="12" t="s">
        <v>51</v>
      </c>
      <c r="C27" s="13" t="s">
        <v>52</v>
      </c>
      <c r="D27" s="14" t="s">
        <v>15</v>
      </c>
      <c r="E27" s="12">
        <v>2.2799999999999999E-5</v>
      </c>
      <c r="F27" s="15">
        <v>5989</v>
      </c>
      <c r="G27" s="15"/>
      <c r="H27" s="20">
        <f t="shared" si="0"/>
        <v>47133.43</v>
      </c>
      <c r="I27" s="15">
        <v>0.14000000000000001</v>
      </c>
      <c r="J27" s="20">
        <f t="shared" si="1"/>
        <v>1.1018000000000001</v>
      </c>
    </row>
    <row r="28" spans="2:10" ht="39.6" x14ac:dyDescent="0.25">
      <c r="B28" s="12" t="s">
        <v>53</v>
      </c>
      <c r="C28" s="13" t="s">
        <v>54</v>
      </c>
      <c r="D28" s="14" t="s">
        <v>15</v>
      </c>
      <c r="E28" s="12">
        <v>2.2799999999999999E-5</v>
      </c>
      <c r="F28" s="15">
        <v>5520</v>
      </c>
      <c r="G28" s="15"/>
      <c r="H28" s="20">
        <f t="shared" si="0"/>
        <v>43442.400000000001</v>
      </c>
      <c r="I28" s="15">
        <v>0.13</v>
      </c>
      <c r="J28" s="20">
        <f t="shared" si="1"/>
        <v>1.0231000000000001</v>
      </c>
    </row>
    <row r="29" spans="2:10" ht="39.6" x14ac:dyDescent="0.25">
      <c r="B29" s="12" t="s">
        <v>55</v>
      </c>
      <c r="C29" s="13" t="s">
        <v>56</v>
      </c>
      <c r="D29" s="14" t="s">
        <v>18</v>
      </c>
      <c r="E29" s="12">
        <v>0.33794000000000002</v>
      </c>
      <c r="F29" s="15">
        <v>558.33000000000004</v>
      </c>
      <c r="G29" s="15"/>
      <c r="H29" s="20">
        <f t="shared" si="0"/>
        <v>4394.0571</v>
      </c>
      <c r="I29" s="15">
        <v>188.68</v>
      </c>
      <c r="J29" s="20">
        <f t="shared" si="1"/>
        <v>1484.9116000000001</v>
      </c>
    </row>
    <row r="30" spans="2:10" ht="39.6" x14ac:dyDescent="0.25">
      <c r="B30" s="12" t="s">
        <v>57</v>
      </c>
      <c r="C30" s="13" t="s">
        <v>58</v>
      </c>
      <c r="D30" s="14" t="s">
        <v>18</v>
      </c>
      <c r="E30" s="12">
        <v>0.11634</v>
      </c>
      <c r="F30" s="15">
        <v>550</v>
      </c>
      <c r="G30" s="15"/>
      <c r="H30" s="20">
        <f t="shared" si="0"/>
        <v>4328.5</v>
      </c>
      <c r="I30" s="15">
        <v>63.99</v>
      </c>
      <c r="J30" s="20">
        <f t="shared" si="1"/>
        <v>503.60130000000004</v>
      </c>
    </row>
    <row r="31" spans="2:10" ht="79.2" x14ac:dyDescent="0.25">
      <c r="B31" s="12" t="s">
        <v>59</v>
      </c>
      <c r="C31" s="13" t="s">
        <v>60</v>
      </c>
      <c r="D31" s="14" t="s">
        <v>15</v>
      </c>
      <c r="E31" s="12">
        <v>0.42599999999999999</v>
      </c>
      <c r="F31" s="15"/>
      <c r="G31" s="15"/>
      <c r="H31" s="15">
        <v>6508.33</v>
      </c>
      <c r="I31" s="15"/>
      <c r="J31" s="15">
        <v>2772.55</v>
      </c>
    </row>
    <row r="32" spans="2:10" ht="79.2" x14ac:dyDescent="0.25">
      <c r="B32" s="12" t="s">
        <v>59</v>
      </c>
      <c r="C32" s="13" t="s">
        <v>61</v>
      </c>
      <c r="D32" s="14" t="s">
        <v>15</v>
      </c>
      <c r="E32" s="12">
        <v>0.28100000000000003</v>
      </c>
      <c r="F32" s="15"/>
      <c r="G32" s="15"/>
      <c r="H32" s="15">
        <v>7233.33</v>
      </c>
      <c r="I32" s="15"/>
      <c r="J32" s="15">
        <v>2032.57</v>
      </c>
    </row>
    <row r="33" spans="2:10" ht="79.2" x14ac:dyDescent="0.25">
      <c r="B33" s="12" t="s">
        <v>59</v>
      </c>
      <c r="C33" s="13" t="s">
        <v>62</v>
      </c>
      <c r="D33" s="14" t="s">
        <v>15</v>
      </c>
      <c r="E33" s="12">
        <v>3.0960000000000001</v>
      </c>
      <c r="F33" s="15"/>
      <c r="G33" s="15"/>
      <c r="H33" s="15">
        <v>7233.33</v>
      </c>
      <c r="I33" s="15"/>
      <c r="J33" s="15">
        <v>22394.39</v>
      </c>
    </row>
    <row r="34" spans="2:10" ht="79.2" x14ac:dyDescent="0.25">
      <c r="B34" s="12" t="s">
        <v>63</v>
      </c>
      <c r="C34" s="13" t="s">
        <v>64</v>
      </c>
      <c r="D34" s="14" t="s">
        <v>33</v>
      </c>
      <c r="E34" s="12">
        <v>3</v>
      </c>
      <c r="F34" s="15"/>
      <c r="G34" s="15"/>
      <c r="H34" s="15">
        <v>485.12</v>
      </c>
      <c r="I34" s="15"/>
      <c r="J34" s="15">
        <v>1455.36</v>
      </c>
    </row>
    <row r="35" spans="2:10" ht="39.6" x14ac:dyDescent="0.25">
      <c r="B35" s="12" t="s">
        <v>65</v>
      </c>
      <c r="C35" s="13" t="s">
        <v>66</v>
      </c>
      <c r="D35" s="14" t="s">
        <v>15</v>
      </c>
      <c r="E35" s="12">
        <v>1.2800000000000001E-2</v>
      </c>
      <c r="F35" s="15">
        <v>1487.6</v>
      </c>
      <c r="G35" s="15"/>
      <c r="H35" s="20">
        <f>F35*7.87</f>
        <v>11707.412</v>
      </c>
      <c r="I35" s="15">
        <v>19.04</v>
      </c>
      <c r="J35" s="20">
        <f>I35*7.87</f>
        <v>149.84479999999999</v>
      </c>
    </row>
    <row r="36" spans="2:10" ht="39.6" x14ac:dyDescent="0.25">
      <c r="B36" s="12" t="s">
        <v>67</v>
      </c>
      <c r="C36" s="13" t="s">
        <v>68</v>
      </c>
      <c r="D36" s="14" t="s">
        <v>69</v>
      </c>
      <c r="E36" s="12">
        <v>0.01</v>
      </c>
      <c r="F36" s="15">
        <v>358</v>
      </c>
      <c r="G36" s="15"/>
      <c r="H36" s="20">
        <f t="shared" ref="H36:H49" si="2">F36*7.87</f>
        <v>2817.46</v>
      </c>
      <c r="I36" s="15">
        <v>3.58</v>
      </c>
      <c r="J36" s="20">
        <f t="shared" ref="J36:J49" si="3">I36*7.87</f>
        <v>28.174600000000002</v>
      </c>
    </row>
    <row r="37" spans="2:10" ht="52.8" x14ac:dyDescent="0.25">
      <c r="B37" s="12" t="s">
        <v>70</v>
      </c>
      <c r="C37" s="13" t="s">
        <v>71</v>
      </c>
      <c r="D37" s="14" t="s">
        <v>33</v>
      </c>
      <c r="E37" s="12">
        <v>3</v>
      </c>
      <c r="F37" s="15">
        <v>4.8600000000000003</v>
      </c>
      <c r="G37" s="15"/>
      <c r="H37" s="20">
        <f t="shared" si="2"/>
        <v>38.248200000000004</v>
      </c>
      <c r="I37" s="15">
        <v>14.58</v>
      </c>
      <c r="J37" s="20">
        <f t="shared" si="3"/>
        <v>114.74460000000001</v>
      </c>
    </row>
    <row r="38" spans="2:10" ht="39.6" x14ac:dyDescent="0.25">
      <c r="B38" s="12" t="s">
        <v>72</v>
      </c>
      <c r="C38" s="13" t="s">
        <v>38</v>
      </c>
      <c r="D38" s="14" t="s">
        <v>18</v>
      </c>
      <c r="E38" s="12">
        <v>-3.3000000000000002E-2</v>
      </c>
      <c r="F38" s="15">
        <v>185.49</v>
      </c>
      <c r="G38" s="15"/>
      <c r="H38" s="20">
        <f t="shared" si="2"/>
        <v>1459.8063000000002</v>
      </c>
      <c r="I38" s="15">
        <v>-6.12</v>
      </c>
      <c r="J38" s="20">
        <f t="shared" si="3"/>
        <v>-48.164400000000001</v>
      </c>
    </row>
    <row r="39" spans="2:10" ht="39.6" x14ac:dyDescent="0.25">
      <c r="B39" s="12" t="s">
        <v>73</v>
      </c>
      <c r="C39" s="13" t="s">
        <v>74</v>
      </c>
      <c r="D39" s="14" t="s">
        <v>18</v>
      </c>
      <c r="E39" s="12">
        <v>3.3000000000000002E-2</v>
      </c>
      <c r="F39" s="15">
        <v>130</v>
      </c>
      <c r="G39" s="15"/>
      <c r="H39" s="20">
        <f t="shared" si="2"/>
        <v>1023.1</v>
      </c>
      <c r="I39" s="15">
        <v>4.29</v>
      </c>
      <c r="J39" s="20">
        <f t="shared" si="3"/>
        <v>33.762300000000003</v>
      </c>
    </row>
    <row r="40" spans="2:10" ht="39.6" x14ac:dyDescent="0.25">
      <c r="B40" s="12" t="s">
        <v>75</v>
      </c>
      <c r="C40" s="13" t="s">
        <v>42</v>
      </c>
      <c r="D40" s="14" t="s">
        <v>18</v>
      </c>
      <c r="E40" s="12">
        <v>-0.72072000000000003</v>
      </c>
      <c r="F40" s="15">
        <v>103</v>
      </c>
      <c r="G40" s="15"/>
      <c r="H40" s="20">
        <f t="shared" si="2"/>
        <v>810.61</v>
      </c>
      <c r="I40" s="15">
        <v>-74.23</v>
      </c>
      <c r="J40" s="20">
        <f t="shared" si="3"/>
        <v>-584.19010000000003</v>
      </c>
    </row>
    <row r="41" spans="2:10" ht="39.6" x14ac:dyDescent="0.25">
      <c r="B41" s="12" t="s">
        <v>76</v>
      </c>
      <c r="C41" s="13" t="s">
        <v>77</v>
      </c>
      <c r="D41" s="14" t="s">
        <v>18</v>
      </c>
      <c r="E41" s="12">
        <v>0.72072000000000003</v>
      </c>
      <c r="F41" s="15">
        <v>155.94</v>
      </c>
      <c r="G41" s="15"/>
      <c r="H41" s="20">
        <f t="shared" si="2"/>
        <v>1227.2478000000001</v>
      </c>
      <c r="I41" s="15">
        <v>112.39</v>
      </c>
      <c r="J41" s="20">
        <f t="shared" si="3"/>
        <v>884.50930000000005</v>
      </c>
    </row>
    <row r="42" spans="2:10" ht="39.6" x14ac:dyDescent="0.25">
      <c r="B42" s="12" t="s">
        <v>78</v>
      </c>
      <c r="C42" s="13" t="s">
        <v>79</v>
      </c>
      <c r="D42" s="14" t="s">
        <v>18</v>
      </c>
      <c r="E42" s="12">
        <v>10.64</v>
      </c>
      <c r="F42" s="15">
        <v>44.82</v>
      </c>
      <c r="G42" s="15"/>
      <c r="H42" s="20">
        <f t="shared" si="2"/>
        <v>352.73340000000002</v>
      </c>
      <c r="I42" s="15">
        <v>476.88</v>
      </c>
      <c r="J42" s="20">
        <f t="shared" si="3"/>
        <v>3753.0455999999999</v>
      </c>
    </row>
    <row r="43" spans="2:10" ht="39.6" x14ac:dyDescent="0.25">
      <c r="B43" s="12" t="s">
        <v>80</v>
      </c>
      <c r="C43" s="13" t="s">
        <v>81</v>
      </c>
      <c r="D43" s="14" t="s">
        <v>18</v>
      </c>
      <c r="E43" s="12">
        <v>10.8</v>
      </c>
      <c r="F43" s="15">
        <v>131.9</v>
      </c>
      <c r="G43" s="15"/>
      <c r="H43" s="20">
        <f>F43*7.87</f>
        <v>1038.0530000000001</v>
      </c>
      <c r="I43" s="15">
        <v>1424.52</v>
      </c>
      <c r="J43" s="20">
        <f>I43*7.87</f>
        <v>11210.972400000001</v>
      </c>
    </row>
    <row r="44" spans="2:10" ht="39.6" x14ac:dyDescent="0.25">
      <c r="B44" s="12" t="s">
        <v>82</v>
      </c>
      <c r="C44" s="13" t="s">
        <v>83</v>
      </c>
      <c r="D44" s="14" t="s">
        <v>36</v>
      </c>
      <c r="E44" s="12">
        <v>1.44</v>
      </c>
      <c r="F44" s="15">
        <v>146.25</v>
      </c>
      <c r="G44" s="15"/>
      <c r="H44" s="20">
        <f t="shared" si="2"/>
        <v>1150.9875</v>
      </c>
      <c r="I44" s="15">
        <v>210.6</v>
      </c>
      <c r="J44" s="20">
        <f t="shared" si="3"/>
        <v>1657.422</v>
      </c>
    </row>
    <row r="45" spans="2:10" ht="39.6" x14ac:dyDescent="0.25">
      <c r="B45" s="12" t="s">
        <v>84</v>
      </c>
      <c r="C45" s="13" t="s">
        <v>85</v>
      </c>
      <c r="D45" s="14" t="s">
        <v>86</v>
      </c>
      <c r="E45" s="12">
        <v>3</v>
      </c>
      <c r="F45" s="15">
        <v>25.12</v>
      </c>
      <c r="G45" s="15"/>
      <c r="H45" s="20">
        <f t="shared" si="2"/>
        <v>197.6944</v>
      </c>
      <c r="I45" s="15">
        <v>75.36</v>
      </c>
      <c r="J45" s="20">
        <f t="shared" si="3"/>
        <v>593.08320000000003</v>
      </c>
    </row>
    <row r="46" spans="2:10" ht="39.6" x14ac:dyDescent="0.25">
      <c r="B46" s="12" t="s">
        <v>87</v>
      </c>
      <c r="C46" s="13" t="s">
        <v>88</v>
      </c>
      <c r="D46" s="14" t="s">
        <v>86</v>
      </c>
      <c r="E46" s="12">
        <v>13.5</v>
      </c>
      <c r="F46" s="15">
        <v>47.82</v>
      </c>
      <c r="G46" s="15"/>
      <c r="H46" s="20">
        <f t="shared" si="2"/>
        <v>376.34340000000003</v>
      </c>
      <c r="I46" s="15">
        <v>645.57000000000005</v>
      </c>
      <c r="J46" s="20">
        <f t="shared" si="3"/>
        <v>5080.6359000000002</v>
      </c>
    </row>
    <row r="47" spans="2:10" ht="39.6" x14ac:dyDescent="0.25">
      <c r="B47" s="12" t="s">
        <v>89</v>
      </c>
      <c r="C47" s="13" t="s">
        <v>90</v>
      </c>
      <c r="D47" s="14" t="s">
        <v>33</v>
      </c>
      <c r="E47" s="12">
        <v>1</v>
      </c>
      <c r="F47" s="15">
        <v>14.68</v>
      </c>
      <c r="G47" s="15"/>
      <c r="H47" s="20">
        <f>F47*7.87</f>
        <v>115.5316</v>
      </c>
      <c r="I47" s="15">
        <v>14.68</v>
      </c>
      <c r="J47" s="20">
        <f t="shared" si="3"/>
        <v>115.5316</v>
      </c>
    </row>
    <row r="48" spans="2:10" ht="39.6" x14ac:dyDescent="0.25">
      <c r="B48" s="12" t="s">
        <v>91</v>
      </c>
      <c r="C48" s="13" t="s">
        <v>92</v>
      </c>
      <c r="D48" s="14" t="s">
        <v>33</v>
      </c>
      <c r="E48" s="12">
        <v>1</v>
      </c>
      <c r="F48" s="15">
        <v>18.03</v>
      </c>
      <c r="G48" s="15"/>
      <c r="H48" s="20">
        <f t="shared" si="2"/>
        <v>141.89610000000002</v>
      </c>
      <c r="I48" s="15">
        <v>18.03</v>
      </c>
      <c r="J48" s="20">
        <f t="shared" si="3"/>
        <v>141.89610000000002</v>
      </c>
    </row>
    <row r="49" spans="2:10" ht="52.8" x14ac:dyDescent="0.25">
      <c r="B49" s="12" t="s">
        <v>93</v>
      </c>
      <c r="C49" s="13" t="s">
        <v>94</v>
      </c>
      <c r="D49" s="14" t="s">
        <v>33</v>
      </c>
      <c r="E49" s="12">
        <v>3</v>
      </c>
      <c r="F49" s="15">
        <v>32.81</v>
      </c>
      <c r="G49" s="15"/>
      <c r="H49" s="20">
        <f t="shared" si="2"/>
        <v>258.21469999999999</v>
      </c>
      <c r="I49" s="15">
        <v>98.43</v>
      </c>
      <c r="J49" s="20">
        <f t="shared" si="3"/>
        <v>774.64410000000009</v>
      </c>
    </row>
    <row r="50" spans="2:10" ht="21" customHeight="1" x14ac:dyDescent="0.25">
      <c r="B50" s="16" t="s">
        <v>95</v>
      </c>
      <c r="C50" s="21" t="s">
        <v>96</v>
      </c>
      <c r="D50" s="17"/>
      <c r="E50" s="16" t="s">
        <v>95</v>
      </c>
      <c r="F50" s="18"/>
      <c r="G50" s="18"/>
      <c r="H50" s="18"/>
      <c r="I50" s="22"/>
      <c r="J50" s="23">
        <f>SUM(J10:J49)</f>
        <v>57952.833799999993</v>
      </c>
    </row>
    <row r="51" spans="2:10" x14ac:dyDescent="0.25">
      <c r="B51" s="8"/>
      <c r="C51" s="6"/>
      <c r="D51" s="7"/>
      <c r="E51" s="8"/>
      <c r="F51" s="9"/>
      <c r="G51" s="9"/>
      <c r="H51" s="9"/>
      <c r="I51" s="9"/>
      <c r="J51" s="9"/>
    </row>
  </sheetData>
  <mergeCells count="11">
    <mergeCell ref="D1:I1"/>
    <mergeCell ref="B8:J8"/>
    <mergeCell ref="B9:J9"/>
    <mergeCell ref="B2:J3"/>
    <mergeCell ref="B5:B7"/>
    <mergeCell ref="C5:C7"/>
    <mergeCell ref="D5:D7"/>
    <mergeCell ref="E5:E7"/>
    <mergeCell ref="F5:H5"/>
    <mergeCell ref="F6:G6"/>
    <mergeCell ref="I5:J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2021-06-24T10:17:03Z</cp:lastPrinted>
  <dcterms:created xsi:type="dcterms:W3CDTF">2003-01-28T12:33:10Z</dcterms:created>
  <dcterms:modified xsi:type="dcterms:W3CDTF">2022-09-12T12:04:21Z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